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Cases\"/>
    </mc:Choice>
  </mc:AlternateContent>
  <bookViews>
    <workbookView xWindow="0" yWindow="0" windowWidth="38400" windowHeight="17850"/>
  </bookViews>
  <sheets>
    <sheet name="Current System" sheetId="1" r:id="rId1"/>
    <sheet name="Alternative 1 - All Together" sheetId="5" r:id="rId2"/>
    <sheet name="Alternative 2 - L, M, S" sheetId="3" r:id="rId3"/>
    <sheet name="Alternative 3 - 1L 3M 6S" sheetId="4" r:id="rId4"/>
    <sheet name="Alternative 4 - Tailored" sheetId="7" r:id="rId5"/>
  </sheets>
  <definedNames>
    <definedName name="solver_adj" localSheetId="4" hidden="1">'Alternative 4 - Tailored'!$C$13</definedName>
    <definedName name="solver_cvg" localSheetId="4" hidden="1">0.0001</definedName>
    <definedName name="solver_drv" localSheetId="4" hidden="1">1</definedName>
    <definedName name="solver_eng" localSheetId="4" hidden="1">1</definedName>
    <definedName name="solver_est" localSheetId="4" hidden="1">1</definedName>
    <definedName name="solver_itr" localSheetId="4" hidden="1">2147483647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4" hidden="1">1</definedName>
    <definedName name="solver_nod" localSheetId="4" hidden="1">2147483647</definedName>
    <definedName name="solver_num" localSheetId="4" hidden="1">0</definedName>
    <definedName name="solver_nwt" localSheetId="4" hidden="1">1</definedName>
    <definedName name="solver_opt" localSheetId="4" hidden="1">'Alternative 4 - Tailored'!$G$6</definedName>
    <definedName name="solver_pre" localSheetId="4" hidden="1">0.000001</definedName>
    <definedName name="solver_rbv" localSheetId="4" hidden="1">1</definedName>
    <definedName name="solver_rlx" localSheetId="4" hidden="1">2</definedName>
    <definedName name="solver_rsd" localSheetId="4" hidden="1">0</definedName>
    <definedName name="solver_scl" localSheetId="4" hidden="1">1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0.01</definedName>
    <definedName name="solver_typ" localSheetId="4" hidden="1">2</definedName>
    <definedName name="solver_val" localSheetId="4" hidden="1">0</definedName>
    <definedName name="solver_ver" localSheetId="4" hidden="1">3</definedName>
  </definedNames>
  <calcPr calcId="162913"/>
</workbook>
</file>

<file path=xl/calcChain.xml><?xml version="1.0" encoding="utf-8"?>
<calcChain xmlns="http://schemas.openxmlformats.org/spreadsheetml/2006/main">
  <c r="J4" i="7" l="1"/>
  <c r="K7" i="7"/>
  <c r="F5" i="7"/>
  <c r="D3" i="7"/>
  <c r="C14" i="7"/>
  <c r="D4" i="7"/>
  <c r="D4" i="4"/>
  <c r="D3" i="4"/>
  <c r="D2" i="4"/>
  <c r="D2" i="7"/>
  <c r="C14" i="5"/>
  <c r="E3" i="7" l="1"/>
  <c r="G3" i="7" s="1"/>
  <c r="D5" i="7"/>
  <c r="M3" i="1"/>
  <c r="M4" i="1"/>
  <c r="M2" i="1"/>
  <c r="D4" i="5"/>
  <c r="D3" i="5"/>
  <c r="D2" i="5"/>
  <c r="D5" i="5" s="1"/>
  <c r="G3" i="3"/>
  <c r="H3" i="3" s="1"/>
  <c r="I3" i="3" s="1"/>
  <c r="D2" i="3"/>
  <c r="D3" i="3"/>
  <c r="C15" i="3" s="1"/>
  <c r="E3" i="3" s="1"/>
  <c r="D4" i="3"/>
  <c r="C13" i="3" s="1"/>
  <c r="E4" i="3" s="1"/>
  <c r="F4" i="3" s="1"/>
  <c r="G4" i="3" s="1"/>
  <c r="H4" i="3" s="1"/>
  <c r="I4" i="3" s="1"/>
  <c r="D2" i="1"/>
  <c r="F2" i="1" s="1"/>
  <c r="H2" i="1" s="1"/>
  <c r="J2" i="1" s="1"/>
  <c r="K2" i="1" s="1"/>
  <c r="D3" i="1"/>
  <c r="D4" i="1"/>
  <c r="F4" i="1" s="1"/>
  <c r="H4" i="1" s="1"/>
  <c r="J4" i="1" s="1"/>
  <c r="K4" i="1" s="1"/>
  <c r="F3" i="1"/>
  <c r="H3" i="1"/>
  <c r="I3" i="1"/>
  <c r="I4" i="1"/>
  <c r="I2" i="1"/>
  <c r="E2" i="7" l="1"/>
  <c r="G2" i="7" s="1"/>
  <c r="E4" i="7"/>
  <c r="G4" i="7" s="1"/>
  <c r="J3" i="1"/>
  <c r="K3" i="1" s="1"/>
  <c r="K6" i="1" s="1"/>
  <c r="C13" i="4"/>
  <c r="E2" i="4" s="1"/>
  <c r="D5" i="3"/>
  <c r="C13" i="5"/>
  <c r="E2" i="5" s="1"/>
  <c r="F5" i="5" s="1"/>
  <c r="I7" i="5" s="1"/>
  <c r="E5" i="5"/>
  <c r="D5" i="4"/>
  <c r="M5" i="1"/>
  <c r="F3" i="3"/>
  <c r="D15" i="3"/>
  <c r="F15" i="3" s="1"/>
  <c r="E3" i="5"/>
  <c r="E4" i="5"/>
  <c r="D13" i="3"/>
  <c r="C17" i="3"/>
  <c r="E2" i="3" s="1"/>
  <c r="F2" i="3" s="1"/>
  <c r="G2" i="3" s="1"/>
  <c r="G5" i="7" l="1"/>
  <c r="G6" i="7" s="1"/>
  <c r="H2" i="7"/>
  <c r="I2" i="7" s="1"/>
  <c r="F5" i="4"/>
  <c r="F4" i="4" s="1"/>
  <c r="G4" i="4" s="1"/>
  <c r="H4" i="4" s="1"/>
  <c r="I4" i="4" s="1"/>
  <c r="E3" i="4"/>
  <c r="E4" i="4"/>
  <c r="H4" i="7"/>
  <c r="H3" i="7"/>
  <c r="I3" i="7" s="1"/>
  <c r="J3" i="7" s="1"/>
  <c r="H2" i="3"/>
  <c r="D17" i="3"/>
  <c r="F17" i="3" s="1"/>
  <c r="F13" i="3"/>
  <c r="G13" i="3" s="1"/>
  <c r="I7" i="3"/>
  <c r="J2" i="7" l="1"/>
  <c r="K2" i="7" s="1"/>
  <c r="I5" i="7"/>
  <c r="I4" i="7"/>
  <c r="K4" i="7" s="1"/>
  <c r="F3" i="4"/>
  <c r="G3" i="4" s="1"/>
  <c r="H3" i="4" s="1"/>
  <c r="I3" i="4" s="1"/>
  <c r="I7" i="4"/>
  <c r="F2" i="4"/>
  <c r="G2" i="4" s="1"/>
  <c r="H2" i="4" s="1"/>
  <c r="I2" i="4"/>
  <c r="H5" i="3"/>
  <c r="I2" i="3"/>
  <c r="I5" i="3" s="1"/>
  <c r="I9" i="3" s="1"/>
  <c r="J5" i="7" l="1"/>
  <c r="K3" i="7"/>
  <c r="I5" i="4"/>
  <c r="I9" i="4" s="1"/>
  <c r="H5" i="4"/>
  <c r="G5" i="4"/>
  <c r="F3" i="5"/>
  <c r="G3" i="5" s="1"/>
  <c r="H3" i="5" s="1"/>
  <c r="I3" i="5" s="1"/>
  <c r="F4" i="5"/>
  <c r="G4" i="5" s="1"/>
  <c r="H4" i="5" s="1"/>
  <c r="I4" i="5" s="1"/>
  <c r="F2" i="5"/>
  <c r="G2" i="5"/>
  <c r="H2" i="5"/>
  <c r="I2" i="5" s="1"/>
  <c r="I5" i="5" s="1"/>
  <c r="I9" i="5" s="1"/>
  <c r="K5" i="7" l="1"/>
  <c r="K9" i="7" s="1"/>
  <c r="G5" i="5"/>
  <c r="H5" i="5"/>
</calcChain>
</file>

<file path=xl/comments1.xml><?xml version="1.0" encoding="utf-8"?>
<comments xmlns="http://schemas.openxmlformats.org/spreadsheetml/2006/main">
  <authors>
    <author>Geoff Willis</author>
  </authors>
  <commentList>
    <comment ref="F3" authorId="0" shapeId="0">
      <text>
        <r>
          <rPr>
            <b/>
            <sz val="8"/>
            <color indexed="81"/>
            <rFont val="Tahoma"/>
            <family val="2"/>
          </rPr>
          <t>This value exceeds the truck size, so n is recomputed in the adjacent column.</t>
        </r>
      </text>
    </comment>
  </commentList>
</comments>
</file>

<file path=xl/comments2.xml><?xml version="1.0" encoding="utf-8"?>
<comments xmlns="http://schemas.openxmlformats.org/spreadsheetml/2006/main">
  <authors>
    <author>Sunil Chopra</author>
  </authors>
  <commentList>
    <comment ref="C13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Obtained using Solver</t>
        </r>
      </text>
    </comment>
  </commentList>
</comments>
</file>

<file path=xl/sharedStrings.xml><?xml version="1.0" encoding="utf-8"?>
<sst xmlns="http://schemas.openxmlformats.org/spreadsheetml/2006/main" count="111" uniqueCount="49">
  <si>
    <t>Small</t>
  </si>
  <si>
    <t>Medium</t>
  </si>
  <si>
    <t>Large</t>
  </si>
  <si>
    <t>Type</t>
  </si>
  <si>
    <t>Number</t>
  </si>
  <si>
    <t>Consumption</t>
  </si>
  <si>
    <t>D</t>
  </si>
  <si>
    <t>Q</t>
  </si>
  <si>
    <t>D/Q</t>
  </si>
  <si>
    <t>S</t>
  </si>
  <si>
    <t>SD/Q</t>
  </si>
  <si>
    <t>HQ/2</t>
  </si>
  <si>
    <t>Total System Cost</t>
  </si>
  <si>
    <t>n*</t>
  </si>
  <si>
    <t>h</t>
  </si>
  <si>
    <t>C</t>
  </si>
  <si>
    <t>Truck Size</t>
  </si>
  <si>
    <t>Cycle Inventory Q/2</t>
  </si>
  <si>
    <t>Order Size Q=D/n*</t>
  </si>
  <si>
    <t>Holding Cost hCQ/2</t>
  </si>
  <si>
    <t>Total Holding Cost</t>
  </si>
  <si>
    <t>Total Ordering Cost</t>
  </si>
  <si>
    <t>n* Large</t>
  </si>
  <si>
    <t>S Large</t>
  </si>
  <si>
    <t>n* Medium</t>
  </si>
  <si>
    <t>S Medium</t>
  </si>
  <si>
    <t>n* Small</t>
  </si>
  <si>
    <t>S Small</t>
  </si>
  <si>
    <t>Monthly Consumption</t>
  </si>
  <si>
    <t>Total Annual Consumption D</t>
  </si>
  <si>
    <t>Optimal Order Size Q=D/n*</t>
  </si>
  <si>
    <t>Actual Order Size Q=D/n*</t>
  </si>
  <si>
    <t>n actual</t>
  </si>
  <si>
    <t>Group Cycle Inventory Q/2</t>
  </si>
  <si>
    <t>Group Holding Cost hCQ/2</t>
  </si>
  <si>
    <t>Group Total Q/2</t>
  </si>
  <si>
    <t>Total Q/2</t>
  </si>
  <si>
    <t>nQ/2</t>
  </si>
  <si>
    <t>Current Sytem with Full Truckloads for Each Customer</t>
  </si>
  <si>
    <t>Total Cost / Customer</t>
  </si>
  <si>
    <t xml:space="preserve">Total Cost </t>
  </si>
  <si>
    <t>Group all Customers on a Single Truck</t>
  </si>
  <si>
    <t>Optimal Order Frequency n*</t>
  </si>
  <si>
    <t>Actual Order Frequency n</t>
  </si>
  <si>
    <t>Order Size Q=D/n</t>
  </si>
  <si>
    <t>Actual order Frequency n</t>
  </si>
  <si>
    <t>Number/truck</t>
  </si>
  <si>
    <t>Annual Order Cost with n*</t>
  </si>
  <si>
    <t>Annual Holding Cost with 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</si>
</sst>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&quot;$&quot;#,##0.00"/>
    <numFmt numFmtId="168" formatCode="_(&quot;$&quot;* #,##0_);_(&quot;$&quot;* \(#,##0\);_(&quot;$&quot;* &quot;-&quot;??_);_(@_)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b/>
      <i/>
      <sz val="16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43" fontId="0" fillId="0" borderId="0" xfId="1" applyFont="1"/>
    <xf numFmtId="164" fontId="0" fillId="0" borderId="0" xfId="1" applyNumberFormat="1" applyFont="1"/>
    <xf numFmtId="164" fontId="0" fillId="0" borderId="0" xfId="0" applyNumberForma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 applyAlignment="1">
      <alignment horizontal="center"/>
    </xf>
    <xf numFmtId="5" fontId="0" fillId="0" borderId="0" xfId="0" applyNumberFormat="1"/>
    <xf numFmtId="0" fontId="2" fillId="2" borderId="1" xfId="0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43" fontId="0" fillId="0" borderId="0" xfId="0" applyNumberFormat="1"/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166" fontId="0" fillId="2" borderId="1" xfId="0" applyNumberFormat="1" applyFill="1" applyBorder="1"/>
    <xf numFmtId="0" fontId="0" fillId="2" borderId="1" xfId="0" applyFill="1" applyBorder="1"/>
    <xf numFmtId="166" fontId="0" fillId="3" borderId="1" xfId="0" applyNumberFormat="1" applyFill="1" applyBorder="1"/>
    <xf numFmtId="0" fontId="0" fillId="3" borderId="1" xfId="0" applyFill="1" applyBorder="1"/>
    <xf numFmtId="2" fontId="0" fillId="4" borderId="1" xfId="0" applyNumberFormat="1" applyFill="1" applyBorder="1"/>
    <xf numFmtId="43" fontId="0" fillId="4" borderId="1" xfId="1" applyNumberFormat="1" applyFont="1" applyFill="1" applyBorder="1"/>
    <xf numFmtId="43" fontId="2" fillId="0" borderId="0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2" fillId="5" borderId="1" xfId="0" applyFont="1" applyFill="1" applyBorder="1"/>
    <xf numFmtId="0" fontId="2" fillId="5" borderId="1" xfId="0" applyFont="1" applyFill="1" applyBorder="1" applyAlignment="1">
      <alignment horizontal="center"/>
    </xf>
    <xf numFmtId="0" fontId="7" fillId="0" borderId="0" xfId="0" applyFont="1"/>
    <xf numFmtId="0" fontId="9" fillId="0" borderId="0" xfId="0" applyFont="1"/>
    <xf numFmtId="164" fontId="9" fillId="0" borderId="0" xfId="1" applyNumberFormat="1" applyFont="1"/>
    <xf numFmtId="2" fontId="9" fillId="0" borderId="0" xfId="0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165" fontId="9" fillId="0" borderId="0" xfId="0" applyNumberFormat="1" applyFont="1"/>
    <xf numFmtId="164" fontId="9" fillId="0" borderId="0" xfId="0" applyNumberFormat="1" applyFont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164" fontId="9" fillId="0" borderId="1" xfId="1" applyNumberFormat="1" applyFont="1" applyBorder="1"/>
    <xf numFmtId="2" fontId="9" fillId="0" borderId="1" xfId="0" applyNumberFormat="1" applyFont="1" applyBorder="1" applyAlignment="1">
      <alignment horizontal="center"/>
    </xf>
    <xf numFmtId="165" fontId="9" fillId="0" borderId="1" xfId="1" applyNumberFormat="1" applyFont="1" applyBorder="1" applyAlignment="1">
      <alignment horizontal="center"/>
    </xf>
    <xf numFmtId="165" fontId="9" fillId="0" borderId="1" xfId="0" applyNumberFormat="1" applyFont="1" applyBorder="1"/>
    <xf numFmtId="5" fontId="9" fillId="0" borderId="1" xfId="0" applyNumberFormat="1" applyFont="1" applyBorder="1"/>
    <xf numFmtId="0" fontId="7" fillId="0" borderId="1" xfId="0" applyFont="1" applyBorder="1" applyAlignment="1">
      <alignment horizontal="center" wrapText="1"/>
    </xf>
    <xf numFmtId="165" fontId="9" fillId="0" borderId="2" xfId="0" applyNumberFormat="1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2" fillId="2" borderId="4" xfId="1" applyNumberFormat="1" applyFont="1" applyFill="1" applyBorder="1" applyAlignment="1">
      <alignment horizontal="center"/>
    </xf>
    <xf numFmtId="164" fontId="2" fillId="5" borderId="4" xfId="0" applyNumberFormat="1" applyFont="1" applyFill="1" applyBorder="1"/>
    <xf numFmtId="165" fontId="0" fillId="2" borderId="5" xfId="0" applyNumberFormat="1" applyFill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2" fontId="0" fillId="0" borderId="1" xfId="0" applyNumberForma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43" fontId="2" fillId="2" borderId="4" xfId="1" applyFont="1" applyFill="1" applyBorder="1" applyAlignment="1">
      <alignment horizontal="center"/>
    </xf>
    <xf numFmtId="2" fontId="0" fillId="0" borderId="1" xfId="0" applyNumberFormat="1" applyBorder="1"/>
    <xf numFmtId="0" fontId="5" fillId="0" borderId="1" xfId="0" applyFont="1" applyBorder="1"/>
    <xf numFmtId="165" fontId="5" fillId="0" borderId="1" xfId="0" applyNumberFormat="1" applyFont="1" applyBorder="1"/>
    <xf numFmtId="164" fontId="2" fillId="5" borderId="4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65" fontId="0" fillId="0" borderId="1" xfId="1" applyNumberFormat="1" applyFont="1" applyBorder="1"/>
    <xf numFmtId="165" fontId="0" fillId="0" borderId="1" xfId="0" applyNumberFormat="1" applyBorder="1"/>
    <xf numFmtId="168" fontId="0" fillId="0" borderId="0" xfId="2" applyNumberFormat="1" applyFont="1" applyAlignment="1">
      <alignment horizontal="center"/>
    </xf>
    <xf numFmtId="168" fontId="0" fillId="0" borderId="1" xfId="2" applyNumberFormat="1" applyFont="1" applyBorder="1" applyAlignment="1">
      <alignment horizontal="center"/>
    </xf>
    <xf numFmtId="168" fontId="0" fillId="0" borderId="0" xfId="0" applyNumberForma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5</xdr:row>
      <xdr:rowOff>114300</xdr:rowOff>
    </xdr:from>
    <xdr:to>
      <xdr:col>4</xdr:col>
      <xdr:colOff>466725</xdr:colOff>
      <xdr:row>9</xdr:row>
      <xdr:rowOff>28575</xdr:rowOff>
    </xdr:to>
    <xdr:sp macro="" textlink="">
      <xdr:nvSpPr>
        <xdr:cNvPr id="4101" name="Text Box 5"/>
        <xdr:cNvSpPr txBox="1">
          <a:spLocks noChangeArrowheads="1"/>
        </xdr:cNvSpPr>
      </xdr:nvSpPr>
      <xdr:spPr bwMode="auto">
        <a:xfrm>
          <a:off x="581025" y="1181100"/>
          <a:ext cx="284797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This plan groups all customers into 1 delivery truck for every order. The S becomes $350 + 20*$50 = $1350.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18</xdr:row>
      <xdr:rowOff>123825</xdr:rowOff>
    </xdr:from>
    <xdr:to>
      <xdr:col>9</xdr:col>
      <xdr:colOff>981075</xdr:colOff>
      <xdr:row>23</xdr:row>
      <xdr:rowOff>19050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3552825" y="3371850"/>
          <a:ext cx="4543425" cy="704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This plan groups the Large sites together, the Medium sites, and the Small sites with a delivery truck for every order. The S for the Large sites is $450, for Medium sites is $650, and for Small sites is $950.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5</xdr:row>
      <xdr:rowOff>114300</xdr:rowOff>
    </xdr:from>
    <xdr:to>
      <xdr:col>4</xdr:col>
      <xdr:colOff>466725</xdr:colOff>
      <xdr:row>9</xdr:row>
      <xdr:rowOff>28575</xdr:rowOff>
    </xdr:to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581025" y="1266825"/>
          <a:ext cx="284797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This plan groups 1 Large, 3 Medium, and 6 Small customers into 1 delivery truck for every order. The S becomes $350 + 10*$50 = $850.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5</xdr:row>
      <xdr:rowOff>114300</xdr:rowOff>
    </xdr:from>
    <xdr:to>
      <xdr:col>5</xdr:col>
      <xdr:colOff>704850</xdr:colOff>
      <xdr:row>8</xdr:row>
      <xdr:rowOff>139700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14300" y="1257300"/>
          <a:ext cx="4819650" cy="514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This plan groups 1 Large and 3 Medium together with 3 Small customers on each truck. The 3 Small customers associated with each Large customer keep changing. The S for each truck becomes $350 + 7*$50 = $700/truck.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C27" sqref="C27:C28"/>
    </sheetView>
  </sheetViews>
  <sheetFormatPr defaultRowHeight="12.5" x14ac:dyDescent="0.25"/>
  <cols>
    <col min="1" max="1" width="11.54296875" bestFit="1" customWidth="1"/>
    <col min="2" max="2" width="13.81640625" bestFit="1" customWidth="1"/>
    <col min="3" max="3" width="22.26953125" bestFit="1" customWidth="1"/>
    <col min="4" max="4" width="14.54296875" bestFit="1" customWidth="1"/>
    <col min="5" max="5" width="12.7265625" bestFit="1" customWidth="1"/>
    <col min="6" max="7" width="9.7265625" bestFit="1" customWidth="1"/>
    <col min="8" max="8" width="10.7265625" bestFit="1" customWidth="1"/>
    <col min="9" max="9" width="11.7265625" bestFit="1" customWidth="1"/>
    <col min="10" max="10" width="20.54296875" customWidth="1"/>
    <col min="11" max="11" width="18.1796875" customWidth="1"/>
    <col min="13" max="13" width="14.54296875" bestFit="1" customWidth="1"/>
  </cols>
  <sheetData>
    <row r="1" spans="1:13" ht="45" customHeight="1" x14ac:dyDescent="0.4">
      <c r="A1" s="35" t="s">
        <v>3</v>
      </c>
      <c r="B1" s="35" t="s">
        <v>4</v>
      </c>
      <c r="C1" s="35" t="s">
        <v>5</v>
      </c>
      <c r="D1" s="36" t="s">
        <v>6</v>
      </c>
      <c r="E1" s="36" t="s">
        <v>7</v>
      </c>
      <c r="F1" s="36" t="s">
        <v>8</v>
      </c>
      <c r="G1" s="37" t="s">
        <v>9</v>
      </c>
      <c r="H1" s="36" t="s">
        <v>10</v>
      </c>
      <c r="I1" s="36" t="s">
        <v>11</v>
      </c>
      <c r="J1" s="45" t="s">
        <v>39</v>
      </c>
      <c r="K1" s="45" t="s">
        <v>40</v>
      </c>
      <c r="L1" s="38"/>
      <c r="M1" s="36" t="s">
        <v>37</v>
      </c>
    </row>
    <row r="2" spans="1:13" ht="20" x14ac:dyDescent="0.4">
      <c r="A2" s="38" t="s">
        <v>0</v>
      </c>
      <c r="B2" s="39">
        <v>12</v>
      </c>
      <c r="C2" s="40">
        <v>1000</v>
      </c>
      <c r="D2" s="40">
        <f>C2*12</f>
        <v>12000</v>
      </c>
      <c r="E2" s="40">
        <v>40000</v>
      </c>
      <c r="F2" s="41">
        <f>D2/E2</f>
        <v>0.3</v>
      </c>
      <c r="G2" s="42">
        <v>400</v>
      </c>
      <c r="H2" s="43">
        <f>G2*F2</f>
        <v>120</v>
      </c>
      <c r="I2" s="44">
        <f>1*0.25*E2/2</f>
        <v>5000</v>
      </c>
      <c r="J2" s="43">
        <f>H2+I2</f>
        <v>5120</v>
      </c>
      <c r="K2" s="43">
        <f>B2*J2</f>
        <v>61440</v>
      </c>
      <c r="L2" s="38"/>
      <c r="M2" s="38">
        <f>B2*E2/2</f>
        <v>240000</v>
      </c>
    </row>
    <row r="3" spans="1:13" ht="20" x14ac:dyDescent="0.4">
      <c r="A3" s="38" t="s">
        <v>1</v>
      </c>
      <c r="B3" s="39">
        <v>6</v>
      </c>
      <c r="C3" s="40">
        <v>5000</v>
      </c>
      <c r="D3" s="40">
        <f>C3*12</f>
        <v>60000</v>
      </c>
      <c r="E3" s="40">
        <v>40000</v>
      </c>
      <c r="F3" s="41">
        <f>D3/E3</f>
        <v>1.5</v>
      </c>
      <c r="G3" s="42">
        <v>400</v>
      </c>
      <c r="H3" s="43">
        <f>G3*F3</f>
        <v>600</v>
      </c>
      <c r="I3" s="44">
        <f>1*0.25*E3/2</f>
        <v>5000</v>
      </c>
      <c r="J3" s="44">
        <f>I3+H3</f>
        <v>5600</v>
      </c>
      <c r="K3" s="43">
        <f>B3*J3</f>
        <v>33600</v>
      </c>
      <c r="L3" s="38"/>
      <c r="M3" s="38">
        <f>B3*E3/2</f>
        <v>120000</v>
      </c>
    </row>
    <row r="4" spans="1:13" ht="20" x14ac:dyDescent="0.4">
      <c r="A4" s="38" t="s">
        <v>2</v>
      </c>
      <c r="B4" s="39">
        <v>2</v>
      </c>
      <c r="C4" s="40">
        <v>12000</v>
      </c>
      <c r="D4" s="40">
        <f>C4*12</f>
        <v>144000</v>
      </c>
      <c r="E4" s="40">
        <v>40000</v>
      </c>
      <c r="F4" s="41">
        <f>D4/E4</f>
        <v>3.6</v>
      </c>
      <c r="G4" s="42">
        <v>400</v>
      </c>
      <c r="H4" s="43">
        <f>G4*F4</f>
        <v>1440</v>
      </c>
      <c r="I4" s="44">
        <f>1*0.25*E4/2</f>
        <v>5000</v>
      </c>
      <c r="J4" s="44">
        <f>I4+H4</f>
        <v>6440</v>
      </c>
      <c r="K4" s="43">
        <f>B4*J4</f>
        <v>12880</v>
      </c>
      <c r="L4" s="38"/>
      <c r="M4" s="38">
        <f>B4*E4/2</f>
        <v>40000</v>
      </c>
    </row>
    <row r="5" spans="1:13" ht="20.5" thickBot="1" x14ac:dyDescent="0.4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30">
        <f>SUM(M2:M4)</f>
        <v>400000</v>
      </c>
    </row>
    <row r="6" spans="1:13" ht="20" x14ac:dyDescent="0.4">
      <c r="A6" s="29"/>
      <c r="B6" s="29"/>
      <c r="C6" s="34"/>
      <c r="D6" s="29"/>
      <c r="E6" s="29"/>
      <c r="F6" s="29"/>
      <c r="G6" s="29"/>
      <c r="H6" s="29"/>
      <c r="I6" s="29"/>
      <c r="J6" s="29"/>
      <c r="K6" s="46">
        <f>SUM(K2:K5)</f>
        <v>107920</v>
      </c>
      <c r="L6" s="29"/>
      <c r="M6" s="29"/>
    </row>
    <row r="7" spans="1:13" ht="45" customHeight="1" thickBot="1" x14ac:dyDescent="0.45">
      <c r="A7" s="29"/>
      <c r="B7" s="29"/>
      <c r="C7" s="29"/>
      <c r="D7" s="29"/>
      <c r="E7" s="29"/>
      <c r="F7" s="29"/>
      <c r="G7" s="29"/>
      <c r="H7" s="29"/>
      <c r="I7" s="29"/>
      <c r="J7" s="29"/>
      <c r="K7" s="47" t="s">
        <v>12</v>
      </c>
      <c r="L7" s="29"/>
      <c r="M7" s="29"/>
    </row>
    <row r="8" spans="1:13" ht="20" x14ac:dyDescent="0.4">
      <c r="A8" s="28" t="s">
        <v>38</v>
      </c>
      <c r="B8" s="29"/>
      <c r="C8" s="29"/>
      <c r="D8" s="34"/>
      <c r="E8" s="30"/>
      <c r="F8" s="31"/>
      <c r="G8" s="32"/>
      <c r="H8" s="33"/>
      <c r="I8" s="29"/>
      <c r="J8" s="29"/>
      <c r="K8" s="29"/>
      <c r="L8" s="29"/>
      <c r="M8" s="29"/>
    </row>
    <row r="11" spans="1:13" x14ac:dyDescent="0.25">
      <c r="E11" s="3"/>
    </row>
    <row r="14" spans="1:13" ht="13" x14ac:dyDescent="0.3">
      <c r="A14" s="1"/>
      <c r="B14" s="1"/>
      <c r="C14" s="1"/>
      <c r="D14" s="6"/>
      <c r="E14" s="6"/>
      <c r="F14" s="6"/>
      <c r="G14" s="7"/>
      <c r="H14" s="6"/>
      <c r="I14" s="6"/>
      <c r="K14" s="6"/>
    </row>
    <row r="15" spans="1:13" x14ac:dyDescent="0.25">
      <c r="B15" s="2"/>
      <c r="C15" s="4"/>
      <c r="D15" s="4"/>
      <c r="E15" s="4"/>
      <c r="F15" s="10"/>
      <c r="G15" s="8"/>
      <c r="H15" s="9"/>
      <c r="I15" s="11"/>
    </row>
    <row r="16" spans="1:13" x14ac:dyDescent="0.25">
      <c r="B16" s="2"/>
      <c r="C16" s="4"/>
      <c r="D16" s="4"/>
      <c r="E16" s="4"/>
      <c r="F16" s="10"/>
      <c r="G16" s="8"/>
      <c r="H16" s="9"/>
      <c r="I16" s="11"/>
    </row>
    <row r="17" spans="2:11" x14ac:dyDescent="0.25">
      <c r="B17" s="2"/>
      <c r="C17" s="4"/>
      <c r="D17" s="4"/>
      <c r="E17" s="4"/>
      <c r="F17" s="10"/>
      <c r="G17" s="8"/>
      <c r="H17" s="9"/>
      <c r="I17" s="11"/>
    </row>
    <row r="19" spans="2:11" x14ac:dyDescent="0.25">
      <c r="C19" s="5"/>
      <c r="K19" s="9"/>
    </row>
  </sheetData>
  <phoneticPr fontId="4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C14" sqref="C14"/>
    </sheetView>
  </sheetViews>
  <sheetFormatPr defaultRowHeight="12.5" x14ac:dyDescent="0.25"/>
  <cols>
    <col min="1" max="1" width="7.54296875" bestFit="1" customWidth="1"/>
    <col min="2" max="2" width="8.54296875" bestFit="1" customWidth="1"/>
    <col min="3" max="3" width="13.54296875" bestFit="1" customWidth="1"/>
    <col min="4" max="4" width="14.7265625" customWidth="1"/>
    <col min="5" max="6" width="13.81640625" customWidth="1"/>
    <col min="7" max="7" width="11.26953125" bestFit="1" customWidth="1"/>
    <col min="8" max="8" width="15.1796875" bestFit="1" customWidth="1"/>
    <col min="9" max="9" width="13" bestFit="1" customWidth="1"/>
    <col min="10" max="10" width="17.26953125" bestFit="1" customWidth="1"/>
  </cols>
  <sheetData>
    <row r="1" spans="1:10" ht="33" customHeight="1" x14ac:dyDescent="0.3">
      <c r="A1" s="51" t="s">
        <v>3</v>
      </c>
      <c r="B1" s="51" t="s">
        <v>4</v>
      </c>
      <c r="C1" s="52" t="s">
        <v>28</v>
      </c>
      <c r="D1" s="52" t="s">
        <v>29</v>
      </c>
      <c r="E1" s="52" t="s">
        <v>42</v>
      </c>
      <c r="F1" s="52" t="s">
        <v>43</v>
      </c>
      <c r="G1" s="52" t="s">
        <v>44</v>
      </c>
      <c r="H1" s="53" t="s">
        <v>17</v>
      </c>
      <c r="I1" s="52" t="s">
        <v>19</v>
      </c>
      <c r="J1" s="16"/>
    </row>
    <row r="2" spans="1:10" x14ac:dyDescent="0.25">
      <c r="A2" s="54" t="s">
        <v>0</v>
      </c>
      <c r="B2" s="55">
        <v>12</v>
      </c>
      <c r="C2" s="56">
        <v>1000</v>
      </c>
      <c r="D2" s="56">
        <f>C2*12*B2</f>
        <v>144000</v>
      </c>
      <c r="E2" s="57">
        <f>$C$13</f>
        <v>8.5634883857767523</v>
      </c>
      <c r="F2" s="57">
        <f>$F$5</f>
        <v>19.8</v>
      </c>
      <c r="G2" s="58">
        <f>D2/F2</f>
        <v>7272.7272727272721</v>
      </c>
      <c r="H2" s="58">
        <f>G2/2</f>
        <v>3636.363636363636</v>
      </c>
      <c r="I2" s="59">
        <f>H2*$C$11*$C$12</f>
        <v>909.09090909090901</v>
      </c>
    </row>
    <row r="3" spans="1:10" x14ac:dyDescent="0.25">
      <c r="A3" s="54" t="s">
        <v>1</v>
      </c>
      <c r="B3" s="55">
        <v>6</v>
      </c>
      <c r="C3" s="56">
        <v>5000</v>
      </c>
      <c r="D3" s="56">
        <f>C3*12*B3</f>
        <v>360000</v>
      </c>
      <c r="E3" s="57">
        <f>$C$13</f>
        <v>8.5634883857767523</v>
      </c>
      <c r="F3" s="57">
        <f t="shared" ref="F3:F4" si="0">$F$5</f>
        <v>19.8</v>
      </c>
      <c r="G3" s="58">
        <f t="shared" ref="G3:G4" si="1">D3/F3</f>
        <v>18181.81818181818</v>
      </c>
      <c r="H3" s="58">
        <f>G3/2</f>
        <v>9090.9090909090901</v>
      </c>
      <c r="I3" s="59">
        <f>H3*$C$11*$C$12</f>
        <v>2272.7272727272725</v>
      </c>
    </row>
    <row r="4" spans="1:10" x14ac:dyDescent="0.25">
      <c r="A4" s="54" t="s">
        <v>2</v>
      </c>
      <c r="B4" s="55">
        <v>2</v>
      </c>
      <c r="C4" s="56">
        <v>12000</v>
      </c>
      <c r="D4" s="56">
        <f>C4*12*B4</f>
        <v>288000</v>
      </c>
      <c r="E4" s="57">
        <f>$C$13</f>
        <v>8.5634883857767523</v>
      </c>
      <c r="F4" s="57">
        <f t="shared" si="0"/>
        <v>19.8</v>
      </c>
      <c r="G4" s="58">
        <f t="shared" si="1"/>
        <v>14545.454545454544</v>
      </c>
      <c r="H4" s="58">
        <f>G4/2</f>
        <v>7272.7272727272721</v>
      </c>
      <c r="I4" s="59">
        <f>H4*$C$11*$C$12</f>
        <v>1818.181818181818</v>
      </c>
    </row>
    <row r="5" spans="1:10" ht="13" x14ac:dyDescent="0.3">
      <c r="D5" s="5">
        <f>SUM(D2:D4)</f>
        <v>792000</v>
      </c>
      <c r="E5" s="2">
        <f>D5/G7</f>
        <v>19.8</v>
      </c>
      <c r="F5" s="2">
        <f>IF(D5/E2&lt;=G7,E2,D5/G7)</f>
        <v>19.8</v>
      </c>
      <c r="G5" s="48">
        <f>SUM(G2:G4)</f>
        <v>40000</v>
      </c>
      <c r="H5" s="49">
        <f>SUM(H2:H4)</f>
        <v>20000</v>
      </c>
      <c r="I5" s="50">
        <f>SUM(I2:I4)</f>
        <v>5000</v>
      </c>
      <c r="J5" s="18" t="s">
        <v>20</v>
      </c>
    </row>
    <row r="6" spans="1:10" ht="13" x14ac:dyDescent="0.3">
      <c r="C6" s="5"/>
      <c r="G6" s="12" t="s">
        <v>16</v>
      </c>
      <c r="H6" s="27" t="s">
        <v>36</v>
      </c>
    </row>
    <row r="7" spans="1:10" ht="13" x14ac:dyDescent="0.3">
      <c r="G7" s="13">
        <v>40000</v>
      </c>
      <c r="I7" s="17">
        <f>F5*C14</f>
        <v>26730</v>
      </c>
      <c r="J7" s="18" t="s">
        <v>21</v>
      </c>
    </row>
    <row r="8" spans="1:10" x14ac:dyDescent="0.25">
      <c r="D8" s="5"/>
      <c r="E8" s="4"/>
      <c r="F8" s="4"/>
      <c r="G8" s="8"/>
      <c r="H8" s="9"/>
    </row>
    <row r="9" spans="1:10" x14ac:dyDescent="0.25">
      <c r="G9" s="5"/>
      <c r="I9" s="19">
        <f>I7+I5</f>
        <v>31730</v>
      </c>
      <c r="J9" s="20" t="s">
        <v>12</v>
      </c>
    </row>
    <row r="11" spans="1:10" x14ac:dyDescent="0.25">
      <c r="B11" s="54" t="s">
        <v>14</v>
      </c>
      <c r="C11" s="54">
        <v>0.25</v>
      </c>
      <c r="E11" s="3"/>
      <c r="F11" s="3"/>
    </row>
    <row r="12" spans="1:10" x14ac:dyDescent="0.25">
      <c r="B12" s="54" t="s">
        <v>15</v>
      </c>
      <c r="C12" s="54">
        <v>1</v>
      </c>
    </row>
    <row r="13" spans="1:10" x14ac:dyDescent="0.25">
      <c r="B13" s="54" t="s">
        <v>13</v>
      </c>
      <c r="C13" s="61">
        <f>SQRT((D4*C11*C12+D3*C11*C12+D2*C11*C12)/(2*C14))</f>
        <v>8.5634883857767523</v>
      </c>
      <c r="G13" s="14"/>
    </row>
    <row r="14" spans="1:10" ht="13" x14ac:dyDescent="0.3">
      <c r="A14" s="1"/>
      <c r="B14" s="62" t="s">
        <v>9</v>
      </c>
      <c r="C14" s="63">
        <f>350+50*SUM(B2:B4)</f>
        <v>1350</v>
      </c>
      <c r="D14" s="6"/>
      <c r="E14" s="6"/>
      <c r="F14" s="6"/>
      <c r="G14" s="15"/>
      <c r="H14" s="6"/>
      <c r="I14" s="6"/>
    </row>
    <row r="15" spans="1:10" x14ac:dyDescent="0.25">
      <c r="B15" s="2"/>
      <c r="C15" s="4"/>
      <c r="D15" s="4"/>
      <c r="E15" s="4"/>
      <c r="F15" s="4"/>
      <c r="G15" s="8"/>
      <c r="H15" s="9"/>
      <c r="I15" s="11"/>
    </row>
    <row r="16" spans="1:10" ht="13" x14ac:dyDescent="0.3">
      <c r="A16" s="1" t="s">
        <v>41</v>
      </c>
      <c r="B16" s="2"/>
      <c r="C16" s="4"/>
      <c r="D16" s="4"/>
      <c r="E16" s="4"/>
      <c r="F16" s="4"/>
      <c r="G16" s="8"/>
      <c r="H16" s="9"/>
      <c r="I16" s="11"/>
    </row>
    <row r="17" spans="2:9" x14ac:dyDescent="0.25">
      <c r="B17" s="2"/>
      <c r="C17" s="4"/>
      <c r="D17" s="4"/>
      <c r="E17" s="4"/>
      <c r="F17" s="4"/>
      <c r="G17" s="8"/>
      <c r="H17" s="9"/>
      <c r="I17" s="11"/>
    </row>
    <row r="19" spans="2:9" x14ac:dyDescent="0.25">
      <c r="C19" s="5"/>
    </row>
  </sheetData>
  <phoneticPr fontId="4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9"/>
  <sheetViews>
    <sheetView workbookViewId="0">
      <selection activeCell="D4" sqref="D4"/>
    </sheetView>
  </sheetViews>
  <sheetFormatPr defaultColWidth="9.1796875" defaultRowHeight="12.5" x14ac:dyDescent="0.25"/>
  <cols>
    <col min="1" max="1" width="7.54296875" bestFit="1" customWidth="1"/>
    <col min="2" max="2" width="9.81640625" customWidth="1"/>
    <col min="3" max="3" width="13.54296875" bestFit="1" customWidth="1"/>
    <col min="4" max="4" width="14.7265625" customWidth="1"/>
    <col min="5" max="5" width="10.26953125" bestFit="1" customWidth="1"/>
    <col min="6" max="6" width="11.26953125" bestFit="1" customWidth="1"/>
    <col min="7" max="7" width="11.26953125" customWidth="1"/>
    <col min="8" max="8" width="15.1796875" bestFit="1" customWidth="1"/>
    <col min="9" max="9" width="13" bestFit="1" customWidth="1"/>
    <col min="10" max="10" width="17.26953125" bestFit="1" customWidth="1"/>
  </cols>
  <sheetData>
    <row r="1" spans="1:10" ht="39" customHeight="1" x14ac:dyDescent="0.3">
      <c r="A1" s="51" t="s">
        <v>3</v>
      </c>
      <c r="B1" s="51" t="s">
        <v>4</v>
      </c>
      <c r="C1" s="51" t="s">
        <v>5</v>
      </c>
      <c r="D1" s="52" t="s">
        <v>29</v>
      </c>
      <c r="E1" s="52" t="s">
        <v>13</v>
      </c>
      <c r="F1" s="52" t="s">
        <v>30</v>
      </c>
      <c r="G1" s="52" t="s">
        <v>31</v>
      </c>
      <c r="H1" s="53" t="s">
        <v>17</v>
      </c>
      <c r="I1" s="52" t="s">
        <v>19</v>
      </c>
    </row>
    <row r="2" spans="1:10" x14ac:dyDescent="0.25">
      <c r="A2" s="54" t="s">
        <v>0</v>
      </c>
      <c r="B2" s="55">
        <v>12</v>
      </c>
      <c r="C2" s="56">
        <v>1000</v>
      </c>
      <c r="D2" s="56">
        <f>C2*12*B2</f>
        <v>144000</v>
      </c>
      <c r="E2" s="57">
        <f>$C$17</f>
        <v>4.35285750066007</v>
      </c>
      <c r="F2" s="58">
        <f>D2/E2</f>
        <v>33081.71700501653</v>
      </c>
      <c r="G2" s="58">
        <f>F2</f>
        <v>33081.71700501653</v>
      </c>
      <c r="H2" s="58">
        <f>G2/2</f>
        <v>16540.858502508265</v>
      </c>
      <c r="I2" s="59">
        <f>H2*$C$11*$C$12</f>
        <v>4135.2146256270662</v>
      </c>
    </row>
    <row r="3" spans="1:10" x14ac:dyDescent="0.25">
      <c r="A3" s="54" t="s">
        <v>1</v>
      </c>
      <c r="B3" s="55">
        <v>6</v>
      </c>
      <c r="C3" s="56">
        <v>5000</v>
      </c>
      <c r="D3" s="56">
        <f>C3*12*B3</f>
        <v>360000</v>
      </c>
      <c r="E3" s="57">
        <f>$C$15</f>
        <v>8.3205029433784361</v>
      </c>
      <c r="F3" s="58">
        <f>D3/E3</f>
        <v>43266.615305567873</v>
      </c>
      <c r="G3" s="58">
        <f>F7</f>
        <v>40000</v>
      </c>
      <c r="H3" s="58">
        <f>G3/2</f>
        <v>20000</v>
      </c>
      <c r="I3" s="59">
        <f>H3*$C$11*$C$12</f>
        <v>5000</v>
      </c>
    </row>
    <row r="4" spans="1:10" x14ac:dyDescent="0.25">
      <c r="A4" s="54" t="s">
        <v>2</v>
      </c>
      <c r="B4" s="55">
        <v>2</v>
      </c>
      <c r="C4" s="56">
        <v>12000</v>
      </c>
      <c r="D4" s="56">
        <f>C4*12*B4</f>
        <v>288000</v>
      </c>
      <c r="E4" s="57">
        <f>$C$13</f>
        <v>8.9442719099991592</v>
      </c>
      <c r="F4" s="58">
        <f>D4/E4</f>
        <v>32199.378875996968</v>
      </c>
      <c r="G4" s="58">
        <f>F4</f>
        <v>32199.378875996968</v>
      </c>
      <c r="H4" s="58">
        <f>G4/2</f>
        <v>16099.689437998484</v>
      </c>
      <c r="I4" s="59">
        <f>H4*$C$11*$C$12</f>
        <v>4024.9223594996211</v>
      </c>
    </row>
    <row r="5" spans="1:10" ht="13" x14ac:dyDescent="0.3">
      <c r="D5" s="5">
        <f>SUM(D2:D4)</f>
        <v>792000</v>
      </c>
      <c r="F5" s="60"/>
      <c r="G5" s="23"/>
      <c r="H5" s="64">
        <f>SUM(H2:H4)</f>
        <v>52640.547940506745</v>
      </c>
      <c r="I5" s="50">
        <f>SUM(I2:I4)</f>
        <v>13160.136985126686</v>
      </c>
      <c r="J5" s="18" t="s">
        <v>20</v>
      </c>
    </row>
    <row r="6" spans="1:10" ht="13" x14ac:dyDescent="0.3">
      <c r="C6" s="5"/>
      <c r="F6" s="12" t="s">
        <v>16</v>
      </c>
      <c r="G6" s="24"/>
      <c r="H6" s="27" t="s">
        <v>36</v>
      </c>
    </row>
    <row r="7" spans="1:10" ht="13" x14ac:dyDescent="0.3">
      <c r="F7" s="13">
        <v>40000</v>
      </c>
      <c r="G7" s="25"/>
      <c r="I7" s="17">
        <f>D13*C14+D15*C16+D17*C18</f>
        <v>14010.136985126688</v>
      </c>
      <c r="J7" s="18" t="s">
        <v>21</v>
      </c>
    </row>
    <row r="8" spans="1:10" x14ac:dyDescent="0.25">
      <c r="D8" s="5"/>
      <c r="E8" s="4"/>
      <c r="F8" s="8"/>
      <c r="G8" s="8"/>
      <c r="H8" s="9"/>
    </row>
    <row r="9" spans="1:10" x14ac:dyDescent="0.25">
      <c r="I9" s="19">
        <f>I7+I5</f>
        <v>27170.273970253373</v>
      </c>
      <c r="J9" s="20" t="s">
        <v>12</v>
      </c>
    </row>
    <row r="11" spans="1:10" x14ac:dyDescent="0.25">
      <c r="B11" s="65" t="s">
        <v>14</v>
      </c>
      <c r="C11" s="54">
        <v>0.25</v>
      </c>
      <c r="D11" s="54"/>
      <c r="E11" s="3"/>
    </row>
    <row r="12" spans="1:10" x14ac:dyDescent="0.25">
      <c r="B12" s="65" t="s">
        <v>15</v>
      </c>
      <c r="C12" s="54">
        <v>1</v>
      </c>
      <c r="D12" s="54"/>
    </row>
    <row r="13" spans="1:10" x14ac:dyDescent="0.25">
      <c r="B13" s="65" t="s">
        <v>22</v>
      </c>
      <c r="C13" s="21">
        <f>SQRT((D4*$C$11*$C$12)/(2*C14))</f>
        <v>8.9442719099991592</v>
      </c>
      <c r="D13" s="22">
        <f>IF(D4/G4&gt;E4,D4/G4,C13)</f>
        <v>8.9442719099991592</v>
      </c>
      <c r="E13" t="s">
        <v>32</v>
      </c>
      <c r="F13" s="14">
        <f>D13*C14</f>
        <v>4024.9223594996215</v>
      </c>
      <c r="G13" s="14">
        <f>F13+F15+F17</f>
        <v>14010.136985126688</v>
      </c>
    </row>
    <row r="14" spans="1:10" ht="13" x14ac:dyDescent="0.3">
      <c r="A14" s="1"/>
      <c r="B14" s="66" t="s">
        <v>23</v>
      </c>
      <c r="C14" s="63">
        <v>450</v>
      </c>
      <c r="D14" s="67"/>
      <c r="E14" s="6"/>
      <c r="F14" s="15"/>
      <c r="G14" s="15"/>
      <c r="H14" s="6"/>
      <c r="I14" s="6"/>
    </row>
    <row r="15" spans="1:10" x14ac:dyDescent="0.25">
      <c r="B15" s="65" t="s">
        <v>24</v>
      </c>
      <c r="C15" s="21">
        <f>SQRT((D3*$C$11*$C$12)/(2*C16))</f>
        <v>8.3205029433784361</v>
      </c>
      <c r="D15" s="22">
        <f>IF(D3/G3&gt;E3,D3/G3,C15)</f>
        <v>9</v>
      </c>
      <c r="E15" s="4" t="s">
        <v>32</v>
      </c>
      <c r="F15" s="8">
        <f>D15*C16</f>
        <v>5850</v>
      </c>
      <c r="G15" s="8"/>
      <c r="H15" s="9"/>
      <c r="I15" s="11"/>
    </row>
    <row r="16" spans="1:10" x14ac:dyDescent="0.25">
      <c r="B16" s="65" t="s">
        <v>25</v>
      </c>
      <c r="C16" s="68">
        <v>650</v>
      </c>
      <c r="D16" s="56"/>
      <c r="E16" s="4"/>
      <c r="F16" s="8"/>
      <c r="G16" s="8"/>
      <c r="H16" s="9"/>
      <c r="I16" s="11"/>
    </row>
    <row r="17" spans="2:9" x14ac:dyDescent="0.25">
      <c r="B17" s="65" t="s">
        <v>26</v>
      </c>
      <c r="C17" s="21">
        <f>SQRT((D2*$C$11*$C$12)/(2*C18))</f>
        <v>4.35285750066007</v>
      </c>
      <c r="D17" s="22">
        <f>IF(D2/G2&gt;E2,D2/G2,C17)</f>
        <v>4.35285750066007</v>
      </c>
      <c r="E17" s="4" t="s">
        <v>32</v>
      </c>
      <c r="F17" s="8">
        <f>D17*C18</f>
        <v>4135.2146256270662</v>
      </c>
      <c r="G17" s="8"/>
      <c r="H17" s="9"/>
      <c r="I17" s="11"/>
    </row>
    <row r="18" spans="2:9" x14ac:dyDescent="0.25">
      <c r="B18" s="65" t="s">
        <v>27</v>
      </c>
      <c r="C18" s="69">
        <v>950</v>
      </c>
      <c r="D18" s="54"/>
    </row>
    <row r="19" spans="2:9" x14ac:dyDescent="0.25">
      <c r="C19" s="5"/>
    </row>
  </sheetData>
  <phoneticPr fontId="4" type="noConversion"/>
  <pageMargins left="0.75" right="0.75" top="1" bottom="1" header="0.5" footer="0.5"/>
  <headerFooter alignWithMargins="0"/>
  <ignoredErrors>
    <ignoredError sqref="G3" formula="1"/>
  </ignoredErrors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G2" sqref="G2"/>
    </sheetView>
  </sheetViews>
  <sheetFormatPr defaultRowHeight="12.5" x14ac:dyDescent="0.25"/>
  <cols>
    <col min="1" max="1" width="7.54296875" bestFit="1" customWidth="1"/>
    <col min="2" max="2" width="8.54296875" bestFit="1" customWidth="1"/>
    <col min="3" max="3" width="13.54296875" bestFit="1" customWidth="1"/>
    <col min="4" max="4" width="14.7265625" customWidth="1"/>
    <col min="5" max="5" width="16.1796875" customWidth="1"/>
    <col min="6" max="6" width="15" customWidth="1"/>
    <col min="7" max="7" width="11.26953125" bestFit="1" customWidth="1"/>
    <col min="8" max="8" width="15.1796875" bestFit="1" customWidth="1"/>
    <col min="9" max="9" width="13" bestFit="1" customWidth="1"/>
    <col min="10" max="10" width="17.26953125" bestFit="1" customWidth="1"/>
  </cols>
  <sheetData>
    <row r="1" spans="1:10" ht="39.75" customHeight="1" x14ac:dyDescent="0.3">
      <c r="A1" s="51" t="s">
        <v>3</v>
      </c>
      <c r="B1" s="51" t="s">
        <v>4</v>
      </c>
      <c r="C1" s="52" t="s">
        <v>28</v>
      </c>
      <c r="D1" s="52" t="s">
        <v>29</v>
      </c>
      <c r="E1" s="52" t="s">
        <v>42</v>
      </c>
      <c r="F1" s="52" t="s">
        <v>45</v>
      </c>
      <c r="G1" s="52" t="s">
        <v>18</v>
      </c>
      <c r="H1" s="53" t="s">
        <v>33</v>
      </c>
      <c r="I1" s="52" t="s">
        <v>34</v>
      </c>
      <c r="J1" s="16"/>
    </row>
    <row r="2" spans="1:10" x14ac:dyDescent="0.25">
      <c r="A2" s="54" t="s">
        <v>0</v>
      </c>
      <c r="B2" s="55">
        <v>12</v>
      </c>
      <c r="C2" s="56">
        <v>1000</v>
      </c>
      <c r="D2" s="56">
        <f>C2*12*B2/2</f>
        <v>72000</v>
      </c>
      <c r="E2" s="57">
        <f>$C$13</f>
        <v>7.6312052860375248</v>
      </c>
      <c r="F2" s="57">
        <f>$F$5</f>
        <v>9.9</v>
      </c>
      <c r="G2" s="58">
        <f>D2/F2</f>
        <v>7272.7272727272721</v>
      </c>
      <c r="H2" s="58">
        <f>G2/2</f>
        <v>3636.363636363636</v>
      </c>
      <c r="I2" s="59">
        <f>H2*$C$11*$C$12</f>
        <v>909.09090909090901</v>
      </c>
    </row>
    <row r="3" spans="1:10" x14ac:dyDescent="0.25">
      <c r="A3" s="54" t="s">
        <v>1</v>
      </c>
      <c r="B3" s="55">
        <v>6</v>
      </c>
      <c r="C3" s="56">
        <v>5000</v>
      </c>
      <c r="D3" s="56">
        <f>C3*12*B3/2</f>
        <v>180000</v>
      </c>
      <c r="E3" s="57">
        <f>$C$13</f>
        <v>7.6312052860375248</v>
      </c>
      <c r="F3" s="57">
        <f t="shared" ref="F3:F4" si="0">$F$5</f>
        <v>9.9</v>
      </c>
      <c r="G3" s="58">
        <f t="shared" ref="G3:G4" si="1">D3/F3</f>
        <v>18181.81818181818</v>
      </c>
      <c r="H3" s="58">
        <f>G3/2</f>
        <v>9090.9090909090901</v>
      </c>
      <c r="I3" s="59">
        <f>H3*$C$11*$C$12</f>
        <v>2272.7272727272725</v>
      </c>
    </row>
    <row r="4" spans="1:10" x14ac:dyDescent="0.25">
      <c r="A4" s="54" t="s">
        <v>2</v>
      </c>
      <c r="B4" s="55">
        <v>2</v>
      </c>
      <c r="C4" s="56">
        <v>12000</v>
      </c>
      <c r="D4" s="56">
        <f>C4*12*B4/2</f>
        <v>144000</v>
      </c>
      <c r="E4" s="57">
        <f>$C$13</f>
        <v>7.6312052860375248</v>
      </c>
      <c r="F4" s="57">
        <f t="shared" si="0"/>
        <v>9.9</v>
      </c>
      <c r="G4" s="58">
        <f t="shared" si="1"/>
        <v>14545.454545454544</v>
      </c>
      <c r="H4" s="58">
        <f>G4/2</f>
        <v>7272.7272727272721</v>
      </c>
      <c r="I4" s="59">
        <f>H4*$C$11*$C$12</f>
        <v>1818.181818181818</v>
      </c>
    </row>
    <row r="5" spans="1:10" ht="13" x14ac:dyDescent="0.3">
      <c r="D5" s="5">
        <f>SUM(D2:D4)</f>
        <v>396000</v>
      </c>
      <c r="E5" s="10"/>
      <c r="F5" s="10">
        <f>IF(D5/C13&lt;=G7,C13,D5/G7)</f>
        <v>9.9</v>
      </c>
      <c r="G5" s="60">
        <f>SUM(G2:G4)</f>
        <v>40000</v>
      </c>
      <c r="H5" s="49">
        <f>SUM(H2:H4)</f>
        <v>20000</v>
      </c>
      <c r="I5" s="50">
        <f>SUM(I2:I4)*2</f>
        <v>10000</v>
      </c>
      <c r="J5" s="18" t="s">
        <v>20</v>
      </c>
    </row>
    <row r="6" spans="1:10" ht="13" x14ac:dyDescent="0.3">
      <c r="C6" s="5"/>
      <c r="G6" s="12" t="s">
        <v>16</v>
      </c>
      <c r="H6" s="26" t="s">
        <v>35</v>
      </c>
    </row>
    <row r="7" spans="1:10" ht="13" x14ac:dyDescent="0.3">
      <c r="G7" s="13">
        <v>40000</v>
      </c>
      <c r="I7" s="17">
        <f>F5*2*C14</f>
        <v>16830</v>
      </c>
      <c r="J7" s="18" t="s">
        <v>21</v>
      </c>
    </row>
    <row r="8" spans="1:10" x14ac:dyDescent="0.25">
      <c r="D8" s="5"/>
      <c r="E8" s="4"/>
      <c r="F8" s="4"/>
      <c r="G8" s="8"/>
      <c r="H8" s="9"/>
    </row>
    <row r="9" spans="1:10" x14ac:dyDescent="0.25">
      <c r="G9" s="5"/>
      <c r="I9" s="19">
        <f>I7+I5</f>
        <v>26830</v>
      </c>
      <c r="J9" s="20" t="s">
        <v>12</v>
      </c>
    </row>
    <row r="11" spans="1:10" x14ac:dyDescent="0.25">
      <c r="B11" s="54" t="s">
        <v>14</v>
      </c>
      <c r="C11" s="54">
        <v>0.25</v>
      </c>
      <c r="E11" s="3"/>
      <c r="F11" s="3"/>
    </row>
    <row r="12" spans="1:10" x14ac:dyDescent="0.25">
      <c r="B12" s="54" t="s">
        <v>15</v>
      </c>
      <c r="C12" s="54">
        <v>1</v>
      </c>
    </row>
    <row r="13" spans="1:10" x14ac:dyDescent="0.25">
      <c r="B13" s="54" t="s">
        <v>13</v>
      </c>
      <c r="C13" s="61">
        <f>SQRT((D4*C11*C12+D3*C11*C12+D2*C11*C12)/(2*C14))</f>
        <v>7.6312052860375248</v>
      </c>
      <c r="G13" s="14"/>
    </row>
    <row r="14" spans="1:10" ht="13" x14ac:dyDescent="0.3">
      <c r="A14" s="1"/>
      <c r="B14" s="62" t="s">
        <v>9</v>
      </c>
      <c r="C14" s="63">
        <v>850</v>
      </c>
      <c r="D14" s="6"/>
      <c r="E14" s="6"/>
      <c r="F14" s="6"/>
      <c r="G14" s="15"/>
      <c r="H14" s="6"/>
      <c r="I14" s="6"/>
    </row>
    <row r="15" spans="1:10" x14ac:dyDescent="0.25">
      <c r="B15" s="2"/>
      <c r="C15" s="4"/>
      <c r="D15" s="4"/>
      <c r="E15" s="4"/>
      <c r="F15" s="4"/>
      <c r="G15" s="8"/>
      <c r="H15" s="9"/>
      <c r="I15" s="11"/>
    </row>
    <row r="16" spans="1:10" x14ac:dyDescent="0.25">
      <c r="B16" s="2"/>
      <c r="C16" s="4"/>
      <c r="D16" s="4"/>
      <c r="E16" s="4"/>
      <c r="F16" s="4"/>
      <c r="G16" s="8"/>
      <c r="H16" s="9"/>
      <c r="I16" s="11"/>
    </row>
    <row r="17" spans="2:9" x14ac:dyDescent="0.25">
      <c r="B17" s="2"/>
      <c r="C17" s="4"/>
      <c r="D17" s="4"/>
      <c r="E17" s="4"/>
      <c r="F17" s="4"/>
      <c r="G17" s="8"/>
      <c r="H17" s="9"/>
      <c r="I17" s="11"/>
    </row>
    <row r="19" spans="2:9" x14ac:dyDescent="0.25">
      <c r="C19" s="5"/>
    </row>
  </sheetData>
  <phoneticPr fontId="4" type="noConversion"/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9"/>
  <sheetViews>
    <sheetView workbookViewId="0">
      <selection activeCell="D24" sqref="D24"/>
    </sheetView>
  </sheetViews>
  <sheetFormatPr defaultRowHeight="12.5" x14ac:dyDescent="0.25"/>
  <cols>
    <col min="1" max="1" width="7.54296875" bestFit="1" customWidth="1"/>
    <col min="2" max="2" width="8.54296875" bestFit="1" customWidth="1"/>
    <col min="3" max="3" width="13.54296875" bestFit="1" customWidth="1"/>
    <col min="4" max="4" width="14.7265625" customWidth="1"/>
    <col min="5" max="7" width="16.1796875" customWidth="1"/>
    <col min="8" max="8" width="15" customWidth="1"/>
    <col min="9" max="9" width="11.26953125" bestFit="1" customWidth="1"/>
    <col min="10" max="10" width="15.1796875" bestFit="1" customWidth="1"/>
    <col min="11" max="11" width="13" bestFit="1" customWidth="1"/>
    <col min="12" max="12" width="17.26953125" bestFit="1" customWidth="1"/>
  </cols>
  <sheetData>
    <row r="1" spans="1:12" ht="39.75" customHeight="1" x14ac:dyDescent="0.3">
      <c r="A1" s="51" t="s">
        <v>3</v>
      </c>
      <c r="B1" s="51" t="s">
        <v>46</v>
      </c>
      <c r="C1" s="52" t="s">
        <v>28</v>
      </c>
      <c r="D1" s="52" t="s">
        <v>29</v>
      </c>
      <c r="E1" s="52" t="s">
        <v>42</v>
      </c>
      <c r="F1" s="52" t="s">
        <v>47</v>
      </c>
      <c r="G1" s="52" t="s">
        <v>48</v>
      </c>
      <c r="H1" s="52" t="s">
        <v>45</v>
      </c>
      <c r="I1" s="52" t="s">
        <v>18</v>
      </c>
      <c r="J1" s="53" t="s">
        <v>33</v>
      </c>
      <c r="K1" s="52" t="s">
        <v>34</v>
      </c>
      <c r="L1" s="16"/>
    </row>
    <row r="2" spans="1:12" x14ac:dyDescent="0.25">
      <c r="A2" s="54" t="s">
        <v>0</v>
      </c>
      <c r="B2" s="55">
        <v>3</v>
      </c>
      <c r="C2" s="56">
        <v>1000</v>
      </c>
      <c r="D2" s="56">
        <f>C2*12*B2</f>
        <v>36000</v>
      </c>
      <c r="E2" s="57">
        <f>$C$13</f>
        <v>8.4091785885412911</v>
      </c>
      <c r="F2" s="57"/>
      <c r="G2" s="71">
        <f>(D2/E2)/2*$C$11*$C$12*2</f>
        <v>1070.259110950954</v>
      </c>
      <c r="H2" s="57">
        <f>$H$5</f>
        <v>10</v>
      </c>
      <c r="I2" s="58">
        <f>12*C2/H2*2</f>
        <v>2400</v>
      </c>
      <c r="J2" s="58">
        <f>I2/2*12</f>
        <v>14400</v>
      </c>
      <c r="K2" s="59">
        <f>J2*$C$11*$C$12</f>
        <v>3600</v>
      </c>
    </row>
    <row r="3" spans="1:12" x14ac:dyDescent="0.25">
      <c r="A3" s="54" t="s">
        <v>1</v>
      </c>
      <c r="B3" s="55">
        <v>3</v>
      </c>
      <c r="C3" s="56">
        <v>5000</v>
      </c>
      <c r="D3" s="56">
        <f>C3*12*B3</f>
        <v>180000</v>
      </c>
      <c r="E3" s="57">
        <f>$C$13</f>
        <v>8.4091785885412911</v>
      </c>
      <c r="F3" s="57"/>
      <c r="G3" s="71">
        <f>(D3/E3)/2*$C$11*$C$12</f>
        <v>2675.647777377385</v>
      </c>
      <c r="H3" s="57">
        <f t="shared" ref="H3:H4" si="0">$H$5</f>
        <v>10</v>
      </c>
      <c r="I3" s="58">
        <f>12*C3/H3</f>
        <v>6000</v>
      </c>
      <c r="J3" s="58">
        <f>I3/2*6</f>
        <v>18000</v>
      </c>
      <c r="K3" s="59">
        <f>J3*$C$11*$C$12</f>
        <v>4500</v>
      </c>
    </row>
    <row r="4" spans="1:12" x14ac:dyDescent="0.25">
      <c r="A4" s="54" t="s">
        <v>2</v>
      </c>
      <c r="B4" s="55">
        <v>1</v>
      </c>
      <c r="C4" s="56">
        <v>12000</v>
      </c>
      <c r="D4" s="56">
        <f>C4*12*B4</f>
        <v>144000</v>
      </c>
      <c r="E4" s="57">
        <f>$C$13</f>
        <v>8.4091785885412911</v>
      </c>
      <c r="F4" s="57"/>
      <c r="G4" s="71">
        <f>(D4/E4)/2*$C$11*C12</f>
        <v>2140.518221901908</v>
      </c>
      <c r="H4" s="57">
        <f t="shared" si="0"/>
        <v>10</v>
      </c>
      <c r="I4" s="58">
        <f>12*C4/H4</f>
        <v>14400</v>
      </c>
      <c r="J4" s="58">
        <f>I4/2*2</f>
        <v>14400</v>
      </c>
      <c r="K4" s="59">
        <f>J4*$C$11*$C$12</f>
        <v>3600</v>
      </c>
    </row>
    <row r="5" spans="1:12" ht="13" x14ac:dyDescent="0.3">
      <c r="D5" s="5">
        <f>SUM(D2:D4)</f>
        <v>360000</v>
      </c>
      <c r="E5" s="10"/>
      <c r="F5" s="70">
        <f>C13*C14*2</f>
        <v>11772.850023957808</v>
      </c>
      <c r="G5" s="70">
        <f>SUM(G2:G4)*2</f>
        <v>11772.850220460494</v>
      </c>
      <c r="H5" s="10">
        <v>10</v>
      </c>
      <c r="I5" s="60">
        <f>SUMPRODUCT(B2:B4,I2:I4)</f>
        <v>39600</v>
      </c>
      <c r="J5" s="49">
        <f>SUM(J2:J4)</f>
        <v>46800</v>
      </c>
      <c r="K5" s="50">
        <f>SUM(K2:K4)</f>
        <v>11700</v>
      </c>
      <c r="L5" s="18" t="s">
        <v>20</v>
      </c>
    </row>
    <row r="6" spans="1:12" ht="13" x14ac:dyDescent="0.3">
      <c r="C6" s="5"/>
      <c r="G6" s="72">
        <f>F5+G5</f>
        <v>23545.700244418302</v>
      </c>
      <c r="I6" s="12" t="s">
        <v>16</v>
      </c>
      <c r="J6" s="26" t="s">
        <v>35</v>
      </c>
    </row>
    <row r="7" spans="1:12" ht="13" x14ac:dyDescent="0.3">
      <c r="I7" s="13">
        <v>40000</v>
      </c>
      <c r="K7" s="17">
        <f>H5*C14*2</f>
        <v>14000</v>
      </c>
      <c r="L7" s="18" t="s">
        <v>21</v>
      </c>
    </row>
    <row r="8" spans="1:12" x14ac:dyDescent="0.25">
      <c r="D8" s="5"/>
      <c r="E8" s="4"/>
      <c r="F8" s="4"/>
      <c r="G8" s="4"/>
      <c r="H8" s="4"/>
      <c r="I8" s="8"/>
      <c r="J8" s="9"/>
    </row>
    <row r="9" spans="1:12" x14ac:dyDescent="0.25">
      <c r="I9" s="5"/>
      <c r="K9" s="19">
        <f>K7+K5</f>
        <v>25700</v>
      </c>
      <c r="L9" s="20" t="s">
        <v>12</v>
      </c>
    </row>
    <row r="11" spans="1:12" x14ac:dyDescent="0.25">
      <c r="B11" s="54" t="s">
        <v>14</v>
      </c>
      <c r="C11" s="54">
        <v>0.25</v>
      </c>
      <c r="E11" s="3"/>
      <c r="F11" s="3"/>
      <c r="G11" s="3"/>
      <c r="H11" s="3"/>
    </row>
    <row r="12" spans="1:12" x14ac:dyDescent="0.25">
      <c r="B12" s="54" t="s">
        <v>15</v>
      </c>
      <c r="C12" s="54">
        <v>1</v>
      </c>
    </row>
    <row r="13" spans="1:12" x14ac:dyDescent="0.25">
      <c r="B13" s="54" t="s">
        <v>13</v>
      </c>
      <c r="C13" s="61">
        <v>8.4091785885412911</v>
      </c>
      <c r="I13" s="14"/>
    </row>
    <row r="14" spans="1:12" ht="13" x14ac:dyDescent="0.3">
      <c r="A14" s="1"/>
      <c r="B14" s="62" t="s">
        <v>9</v>
      </c>
      <c r="C14" s="63">
        <f>350+SUM(B2:B4)*50</f>
        <v>700</v>
      </c>
      <c r="D14" s="6"/>
      <c r="E14" s="6"/>
      <c r="F14" s="6"/>
      <c r="G14" s="6"/>
      <c r="H14" s="6"/>
      <c r="I14" s="15"/>
      <c r="J14" s="6"/>
      <c r="K14" s="6"/>
    </row>
    <row r="15" spans="1:12" x14ac:dyDescent="0.25">
      <c r="B15" s="2"/>
      <c r="C15" s="4"/>
      <c r="D15" s="4"/>
      <c r="E15" s="4"/>
      <c r="F15" s="4"/>
      <c r="G15" s="4"/>
      <c r="H15" s="4"/>
      <c r="I15" s="8"/>
      <c r="J15" s="9"/>
      <c r="K15" s="11"/>
    </row>
    <row r="16" spans="1:12" x14ac:dyDescent="0.25">
      <c r="B16" s="2"/>
      <c r="C16" s="4"/>
      <c r="D16" s="4"/>
      <c r="E16" s="4"/>
      <c r="F16" s="4"/>
      <c r="G16" s="4"/>
      <c r="H16" s="4"/>
      <c r="I16" s="8"/>
      <c r="J16" s="9"/>
      <c r="K16" s="11"/>
    </row>
    <row r="17" spans="2:11" x14ac:dyDescent="0.25">
      <c r="B17" s="2"/>
      <c r="C17" s="4"/>
      <c r="D17" s="4"/>
      <c r="E17" s="4"/>
      <c r="F17" s="4"/>
      <c r="G17" s="4"/>
      <c r="H17" s="4"/>
      <c r="I17" s="8"/>
      <c r="J17" s="9"/>
      <c r="K17" s="11"/>
    </row>
    <row r="19" spans="2:11" x14ac:dyDescent="0.25">
      <c r="C19" s="5"/>
    </row>
  </sheetData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Current System</vt:lpstr>
      <vt:lpstr>Alternative 1 - All Together</vt:lpstr>
      <vt:lpstr>Alternative 2 - L, M, S</vt:lpstr>
      <vt:lpstr>Alternative 3 - 1L 3M 6S</vt:lpstr>
      <vt:lpstr>Alternative 4 - Tailored</vt:lpstr>
    </vt:vector>
  </TitlesOfParts>
  <Company>UCO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MoonChem case workbook answers</dc:title>
  <dc:subject>Supply Chain Management - 6th edition</dc:subject>
  <dc:creator>Jay Mabe</dc:creator>
  <cp:lastModifiedBy>Sunil Chopra</cp:lastModifiedBy>
  <dcterms:created xsi:type="dcterms:W3CDTF">2006-10-10T02:37:15Z</dcterms:created>
  <dcterms:modified xsi:type="dcterms:W3CDTF">2017-09-27T21:32:36Z</dcterms:modified>
</cp:coreProperties>
</file>